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E4BEC20-E9EB-44AD-A527-B719BAFECAF2}" xr6:coauthVersionLast="47" xr6:coauthVersionMax="47" xr10:uidLastSave="{00000000-0000-0000-0000-000000000000}"/>
  <bookViews>
    <workbookView xWindow="-120" yWindow="-120" windowWidth="29040" windowHeight="15720" firstSheet="2" activeTab="2" xr2:uid="{75AB7C1F-B8B2-4177-8F60-B2A6E0713980}"/>
  </bookViews>
  <sheets>
    <sheet name="121-5 (gorcox)" sheetId="1" state="hidden" r:id="rId1"/>
    <sheet name="Hamematakan" sheetId="2" state="hidden" r:id="rId2"/>
    <sheet name="121-5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'121-5 (arajarkvox)'!$A$1:$E$38</definedName>
    <definedName name="_xlnm.Print_Area" localSheetId="0">'121-5 (gorcox)'!$A$1:$E$38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" l="1"/>
  <c r="C18" i="3"/>
  <c r="C17" i="3"/>
  <c r="F13" i="2"/>
  <c r="I13" i="2" s="1"/>
  <c r="F19" i="2"/>
  <c r="F14" i="2"/>
  <c r="H14" i="2" s="1"/>
  <c r="K14" i="2" s="1"/>
  <c r="J19" i="2"/>
  <c r="I19" i="2"/>
  <c r="J14" i="2"/>
  <c r="J13" i="2"/>
  <c r="H29" i="2"/>
  <c r="H28" i="2"/>
  <c r="H27" i="2"/>
  <c r="H26" i="2"/>
  <c r="H25" i="2"/>
  <c r="H24" i="2"/>
  <c r="H23" i="2"/>
  <c r="H22" i="2"/>
  <c r="H21" i="2"/>
  <c r="H20" i="2"/>
  <c r="H19" i="2"/>
  <c r="K19" i="2" s="1"/>
  <c r="F18" i="2"/>
  <c r="H18" i="2" s="1"/>
  <c r="H17" i="2"/>
  <c r="H16" i="2"/>
  <c r="F15" i="2"/>
  <c r="H15" i="2" s="1"/>
  <c r="H13" i="2"/>
  <c r="K13" i="2" s="1"/>
  <c r="F12" i="2"/>
  <c r="H11" i="2"/>
  <c r="H10" i="2"/>
  <c r="H9" i="2"/>
  <c r="E33" i="3"/>
  <c r="E32" i="3"/>
  <c r="E31" i="3"/>
  <c r="E30" i="3"/>
  <c r="E29" i="3"/>
  <c r="E28" i="3"/>
  <c r="E27" i="3"/>
  <c r="E26" i="3"/>
  <c r="E25" i="3"/>
  <c r="E24" i="3"/>
  <c r="E23" i="3"/>
  <c r="C22" i="3"/>
  <c r="E22" i="3" s="1"/>
  <c r="E21" i="3"/>
  <c r="E20" i="3"/>
  <c r="C19" i="3"/>
  <c r="E19" i="3" s="1"/>
  <c r="E18" i="3"/>
  <c r="E17" i="3"/>
  <c r="E16" i="3"/>
  <c r="C16" i="3"/>
  <c r="C34" i="3" s="1"/>
  <c r="E15" i="3"/>
  <c r="E14" i="3"/>
  <c r="E13" i="3"/>
  <c r="E29" i="2"/>
  <c r="E28" i="2"/>
  <c r="E27" i="2"/>
  <c r="E26" i="2"/>
  <c r="E25" i="2"/>
  <c r="E24" i="2"/>
  <c r="E23" i="2"/>
  <c r="E22" i="2"/>
  <c r="E21" i="2"/>
  <c r="E20" i="2"/>
  <c r="C19" i="2"/>
  <c r="E19" i="2" s="1"/>
  <c r="C18" i="2"/>
  <c r="E18" i="2" s="1"/>
  <c r="E17" i="2"/>
  <c r="E16" i="2"/>
  <c r="C15" i="2"/>
  <c r="E15" i="2" s="1"/>
  <c r="C14" i="2"/>
  <c r="E14" i="2" s="1"/>
  <c r="E13" i="2"/>
  <c r="C12" i="2"/>
  <c r="E12" i="2" s="1"/>
  <c r="E11" i="2"/>
  <c r="E10" i="2"/>
  <c r="E9" i="2"/>
  <c r="E33" i="1"/>
  <c r="E32" i="1"/>
  <c r="E31" i="1"/>
  <c r="E30" i="1"/>
  <c r="E29" i="1"/>
  <c r="E28" i="1"/>
  <c r="E27" i="1"/>
  <c r="E26" i="1"/>
  <c r="E25" i="1"/>
  <c r="E24" i="1"/>
  <c r="C23" i="1"/>
  <c r="E23" i="1" s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I14" i="2" l="1"/>
  <c r="I30" i="2"/>
  <c r="F30" i="2"/>
  <c r="F35" i="3" s="1"/>
  <c r="H12" i="2"/>
  <c r="C30" i="2"/>
  <c r="K30" i="2"/>
  <c r="H30" i="2"/>
  <c r="E34" i="3"/>
  <c r="F34" i="3" s="1"/>
  <c r="E30" i="2"/>
  <c r="E18" i="1"/>
  <c r="E34" i="1" s="1"/>
</calcChain>
</file>

<file path=xl/sharedStrings.xml><?xml version="1.0" encoding="utf-8"?>
<sst xmlns="http://schemas.openxmlformats.org/spreadsheetml/2006/main" count="117" uniqueCount="46">
  <si>
    <t>Հավելված 115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</si>
  <si>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</si>
  <si>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</si>
  <si>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</si>
  <si>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</si>
  <si>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</si>
  <si>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</si>
  <si>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</si>
  <si>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</si>
  <si>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</si>
  <si>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</si>
  <si>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</si>
  <si>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</si>
  <si>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</si>
  <si>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</si>
  <si>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</si>
  <si>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</si>
  <si>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</si>
  <si>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</si>
  <si>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</si>
  <si>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</si>
  <si>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</si>
  <si>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</si>
  <si>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</si>
  <si>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</si>
  <si>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</si>
  <si>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</si>
  <si>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</si>
  <si>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</si>
  <si>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</si>
  <si>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</si>
  <si>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</si>
  <si>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</si>
  <si>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</si>
  <si>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</si>
  <si>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</si>
  <si>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</si>
  <si>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</si>
  <si>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</si>
  <si>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</si>
  <si>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Հավելված 3</t>
  </si>
  <si>
    <t xml:space="preserve">____. ____. 2025թ. </t>
  </si>
  <si>
    <t xml:space="preserve">հ. __________- Ա որոշմամբ 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</si>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</sst>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 applyProtection="1">
      <alignment horizontal="right"/>
      <protection locked="0"/>
    </xf>
    <xf numFmtId="3" fontId="4" fillId="3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C5B6876-3F09-4CE9-A03B-4E7EF4B4E250}"/>
    <cellStyle name="Normal_37-hastiqacucak" xfId="2" xr:uid="{9F5B39CE-8FB4-4EB6-8DAB-EDACEF60F549}"/>
    <cellStyle name="Normal_Sheet1" xfId="1" xr:uid="{3F3AA279-4F8A-43FC-9485-C2CFEB3E6F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xADAAIAAyADAAMgA1ACAANgA6ADIAOQAgAFAATQAAAAAAAAAAAAAAAAAAAAAAAAAAAAAAAAAAAAAAAAAAAAAAAAAAAAAAAAAAAAAAAAAAAAAAAAAAAAAAAAAAAAAAAAAAAAAAAAAAAAAAAAAAAAAAAAAAAAAAAADpBwMAAQAKABIAH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zMTAxNDI5NDlaMCMGCSqGSIb3DQEJBDEWBBTOWz9UHxGO4+1iSDDWBN2R2sYDOjArBgsqhkiG9w0BCRACDDEcMBowGDAWBBRE5xMFRVajmd/v2Zzf5CvSbEm8HjANBgkqhkiG9w0BAQEFAASCAQBlo++FUVo3rhAg9iUZCmGcKAK1oCsiE8IBWztj3MPiNrvPRVZEIQcdz58Vbpid0onzwXW7lO8nF5p0byBrzv4t0z6kvGkWC+44hg0J1aLXFop2TAqG8rDKuplNY7XFps4mFqt4fyCTSKP16ELajSP32XY/4CWhSZ6U3vQulzhIlL3DTO9/wkqIMa/ymimJb6fIIBhdPhI0hhHJV00E3dGD6+hM9QFx2sa5IEzrKqVMzofmX1NZy4Mk6mPL4Bs6gTgu3AXuUXQB1ubpH583VOmMyhNpZw3O0MsWR+PcJlu+ockW2EYnmUccEUkghI1ge4j7JBBB6a24uTAIH8OQ9Wa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1368425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DB58DEB-1C33-5C30-2F6B-D98C4EA4C7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7179-3EE6-4DD8-850E-D80F19A3E65F}">
  <sheetPr>
    <tabColor theme="4" tint="0.59999389629810485"/>
  </sheetPr>
  <dimension ref="A1:E38"/>
  <sheetViews>
    <sheetView view="pageBreakPreview" topLeftCell="A5" zoomScale="80" zoomScaleNormal="80" zoomScaleSheetLayoutView="80" workbookViewId="0">
      <selection activeCell="E12" sqref="E12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17.5703125" style="4" customWidth="1"/>
    <col min="4" max="4" width="25.28515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1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34.5" x14ac:dyDescent="0.25">
      <c r="A23" s="7">
        <v>11</v>
      </c>
      <c r="B23" s="8" t="s">
        <v>23</v>
      </c>
      <c r="C23" s="13">
        <f>1*1.3</f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0.5</v>
      </c>
      <c r="D24" s="10">
        <v>119600</v>
      </c>
      <c r="E24" s="11">
        <f t="shared" si="0"/>
        <v>59800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 t="shared" ref="C34:E34" si="1">SUM(C13:C33)</f>
        <v>28.63</v>
      </c>
      <c r="D34" s="15"/>
      <c r="E34" s="16">
        <f t="shared" si="1"/>
        <v>4208256</v>
      </c>
    </row>
    <row r="35" spans="1:5" ht="10.5" customHeight="1" x14ac:dyDescent="0.25"/>
    <row r="36" spans="1:5" customFormat="1" ht="38.25" customHeight="1" x14ac:dyDescent="0.25">
      <c r="A36" s="26" t="s">
        <v>35</v>
      </c>
      <c r="B36" s="26"/>
      <c r="C36" s="26"/>
      <c r="D36" s="26"/>
      <c r="E36" s="26"/>
    </row>
    <row r="37" spans="1:5" customFormat="1" ht="15" x14ac:dyDescent="0.25">
      <c r="A37" s="18"/>
      <c r="B37" s="18"/>
      <c r="C37" s="18"/>
      <c r="D37" s="19"/>
      <c r="E37" s="19"/>
    </row>
    <row r="38" spans="1:5" customFormat="1" ht="126" customHeight="1" x14ac:dyDescent="0.25">
      <c r="A38" s="20" t="s">
        <v>36</v>
      </c>
      <c r="B38" s="4"/>
      <c r="C38" s="27"/>
      <c r="D38" s="27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7201-087C-4FB7-BFDC-DE0AC6A5F73C}">
  <sheetPr>
    <tabColor theme="4" tint="0.59999389629810485"/>
    <pageSetUpPr fitToPage="1"/>
  </sheetPr>
  <dimension ref="A2:K33"/>
  <sheetViews>
    <sheetView view="pageBreakPreview" zoomScale="80" zoomScaleNormal="80" zoomScaleSheetLayoutView="80" workbookViewId="0">
      <selection activeCell="E12" sqref="E12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9.140625" style="4" customWidth="1"/>
    <col min="4" max="4" width="14.140625" style="4" customWidth="1"/>
    <col min="5" max="5" width="16" style="4" customWidth="1"/>
    <col min="6" max="6" width="9" style="4" customWidth="1"/>
    <col min="7" max="7" width="14" style="4" customWidth="1"/>
    <col min="8" max="8" width="16" style="4" customWidth="1"/>
    <col min="9" max="9" width="8.85546875" style="4" customWidth="1"/>
    <col min="10" max="10" width="14.42578125" style="4" customWidth="1"/>
    <col min="11" max="11" width="16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2" spans="1:11" customFormat="1" ht="17.25" x14ac:dyDescent="0.25">
      <c r="A2" s="29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customFormat="1" ht="19.5" customHeight="1" x14ac:dyDescent="0.25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customFormat="1" ht="19.5" customHeight="1" x14ac:dyDescent="0.25">
      <c r="A4" s="29" t="s">
        <v>39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7.25" x14ac:dyDescent="0.25">
      <c r="A5" s="1"/>
      <c r="B5" s="1"/>
      <c r="C5" s="1"/>
      <c r="D5" s="1"/>
      <c r="E5" s="5"/>
      <c r="F5" s="1"/>
      <c r="G5" s="1"/>
      <c r="H5" s="5"/>
      <c r="I5" s="1"/>
      <c r="J5" s="1"/>
      <c r="K5" s="5" t="s">
        <v>7</v>
      </c>
    </row>
    <row r="6" spans="1:11" ht="17.25" customHeight="1" x14ac:dyDescent="0.25">
      <c r="A6" s="34" t="s">
        <v>8</v>
      </c>
      <c r="B6" s="34" t="s">
        <v>9</v>
      </c>
      <c r="C6" s="31" t="s">
        <v>43</v>
      </c>
      <c r="D6" s="32"/>
      <c r="E6" s="33"/>
      <c r="F6" s="31" t="s">
        <v>44</v>
      </c>
      <c r="G6" s="32"/>
      <c r="H6" s="33"/>
      <c r="I6" s="31" t="s">
        <v>45</v>
      </c>
      <c r="J6" s="32"/>
      <c r="K6" s="33"/>
    </row>
    <row r="7" spans="1:11" ht="65.25" customHeight="1" x14ac:dyDescent="0.25">
      <c r="A7" s="35"/>
      <c r="B7" s="35"/>
      <c r="C7" s="6" t="s">
        <v>10</v>
      </c>
      <c r="D7" s="6" t="s">
        <v>11</v>
      </c>
      <c r="E7" s="6" t="s">
        <v>12</v>
      </c>
      <c r="F7" s="6" t="s">
        <v>10</v>
      </c>
      <c r="G7" s="6" t="s">
        <v>11</v>
      </c>
      <c r="H7" s="6" t="s">
        <v>12</v>
      </c>
      <c r="I7" s="6" t="s">
        <v>10</v>
      </c>
      <c r="J7" s="6" t="s">
        <v>11</v>
      </c>
      <c r="K7" s="6" t="s">
        <v>12</v>
      </c>
    </row>
    <row r="8" spans="1:11" ht="18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17.25" x14ac:dyDescent="0.25">
      <c r="A9" s="7">
        <v>1</v>
      </c>
      <c r="B9" s="8" t="s">
        <v>13</v>
      </c>
      <c r="C9" s="9">
        <v>1</v>
      </c>
      <c r="D9" s="10">
        <v>216320</v>
      </c>
      <c r="E9" s="11">
        <f>C9*D9</f>
        <v>216320</v>
      </c>
      <c r="F9" s="9">
        <v>1</v>
      </c>
      <c r="G9" s="10">
        <v>216320</v>
      </c>
      <c r="H9" s="11">
        <f>F9*G9</f>
        <v>216320</v>
      </c>
      <c r="I9" s="9"/>
      <c r="J9" s="10"/>
      <c r="K9" s="11"/>
    </row>
    <row r="10" spans="1:11" ht="34.5" x14ac:dyDescent="0.25">
      <c r="A10" s="12">
        <v>2</v>
      </c>
      <c r="B10" s="8" t="s">
        <v>14</v>
      </c>
      <c r="C10" s="13">
        <v>1</v>
      </c>
      <c r="D10" s="10">
        <v>164320</v>
      </c>
      <c r="E10" s="11">
        <f t="shared" ref="E10:E29" si="0">C10*D10</f>
        <v>164320</v>
      </c>
      <c r="F10" s="13">
        <v>1</v>
      </c>
      <c r="G10" s="10">
        <v>164320</v>
      </c>
      <c r="H10" s="11">
        <f t="shared" ref="H10:H29" si="1">F10*G10</f>
        <v>164320</v>
      </c>
      <c r="I10" s="13"/>
      <c r="J10" s="10"/>
      <c r="K10" s="11"/>
    </row>
    <row r="11" spans="1:11" ht="17.25" x14ac:dyDescent="0.25">
      <c r="A11" s="7">
        <v>3</v>
      </c>
      <c r="B11" s="8" t="s">
        <v>15</v>
      </c>
      <c r="C11" s="13">
        <v>1</v>
      </c>
      <c r="D11" s="10">
        <v>152880</v>
      </c>
      <c r="E11" s="11">
        <f t="shared" si="0"/>
        <v>152880</v>
      </c>
      <c r="F11" s="13">
        <v>1</v>
      </c>
      <c r="G11" s="10">
        <v>152880</v>
      </c>
      <c r="H11" s="11">
        <f t="shared" si="1"/>
        <v>152880</v>
      </c>
      <c r="I11" s="13"/>
      <c r="J11" s="10"/>
      <c r="K11" s="11"/>
    </row>
    <row r="12" spans="1:11" ht="17.25" x14ac:dyDescent="0.25">
      <c r="A12" s="12">
        <v>4</v>
      </c>
      <c r="B12" s="8" t="s">
        <v>16</v>
      </c>
      <c r="C12" s="13">
        <f>4*1.17</f>
        <v>4.68</v>
      </c>
      <c r="D12" s="10">
        <v>161200</v>
      </c>
      <c r="E12" s="11">
        <f t="shared" si="0"/>
        <v>754416</v>
      </c>
      <c r="F12" s="13">
        <f>4*1.17</f>
        <v>4.68</v>
      </c>
      <c r="G12" s="10">
        <v>161200</v>
      </c>
      <c r="H12" s="11">
        <f t="shared" si="1"/>
        <v>754416</v>
      </c>
      <c r="I12" s="13"/>
      <c r="J12" s="10"/>
      <c r="K12" s="11"/>
    </row>
    <row r="13" spans="1:11" ht="17.25" x14ac:dyDescent="0.25">
      <c r="A13" s="7">
        <v>5</v>
      </c>
      <c r="B13" s="8" t="s">
        <v>17</v>
      </c>
      <c r="C13" s="13">
        <v>1.4</v>
      </c>
      <c r="D13" s="10">
        <v>161200</v>
      </c>
      <c r="E13" s="11">
        <f t="shared" si="0"/>
        <v>225680</v>
      </c>
      <c r="F13" s="13">
        <f>2*1.4</f>
        <v>2.8</v>
      </c>
      <c r="G13" s="10">
        <v>161200</v>
      </c>
      <c r="H13" s="11">
        <f t="shared" si="1"/>
        <v>451360</v>
      </c>
      <c r="I13" s="13">
        <f t="shared" ref="I13:I19" si="2">+F13-C13</f>
        <v>1.4</v>
      </c>
      <c r="J13" s="10">
        <f t="shared" ref="J13:J19" si="3">+G13-D13</f>
        <v>0</v>
      </c>
      <c r="K13" s="11">
        <f t="shared" ref="K13:K19" si="4">+H13-E13</f>
        <v>225680</v>
      </c>
    </row>
    <row r="14" spans="1:11" ht="17.25" x14ac:dyDescent="0.25">
      <c r="A14" s="12">
        <v>6</v>
      </c>
      <c r="B14" s="8" t="s">
        <v>18</v>
      </c>
      <c r="C14" s="13">
        <f>5*0.25</f>
        <v>1.25</v>
      </c>
      <c r="D14" s="10">
        <v>161200</v>
      </c>
      <c r="E14" s="11">
        <f t="shared" si="0"/>
        <v>201500</v>
      </c>
      <c r="F14" s="13">
        <f>6*0.25</f>
        <v>1.5</v>
      </c>
      <c r="G14" s="10">
        <v>161200</v>
      </c>
      <c r="H14" s="11">
        <f t="shared" si="1"/>
        <v>241800</v>
      </c>
      <c r="I14" s="13">
        <f t="shared" si="2"/>
        <v>0.25</v>
      </c>
      <c r="J14" s="10">
        <f t="shared" si="3"/>
        <v>0</v>
      </c>
      <c r="K14" s="11">
        <f t="shared" si="4"/>
        <v>40300</v>
      </c>
    </row>
    <row r="15" spans="1:11" ht="17.25" x14ac:dyDescent="0.25">
      <c r="A15" s="7">
        <v>7</v>
      </c>
      <c r="B15" s="8" t="s">
        <v>19</v>
      </c>
      <c r="C15" s="13">
        <f>3*0.25</f>
        <v>0.75</v>
      </c>
      <c r="D15" s="10">
        <v>161200</v>
      </c>
      <c r="E15" s="11">
        <f t="shared" si="0"/>
        <v>120900</v>
      </c>
      <c r="F15" s="13">
        <f>3*0.25</f>
        <v>0.75</v>
      </c>
      <c r="G15" s="10">
        <v>161200</v>
      </c>
      <c r="H15" s="11">
        <f t="shared" si="1"/>
        <v>120900</v>
      </c>
      <c r="I15" s="13"/>
      <c r="J15" s="10"/>
      <c r="K15" s="11"/>
    </row>
    <row r="16" spans="1:11" ht="17.25" x14ac:dyDescent="0.25">
      <c r="A16" s="12">
        <v>8</v>
      </c>
      <c r="B16" s="8" t="s">
        <v>20</v>
      </c>
      <c r="C16" s="13">
        <v>1</v>
      </c>
      <c r="D16" s="10">
        <v>161200</v>
      </c>
      <c r="E16" s="11">
        <f t="shared" si="0"/>
        <v>161200</v>
      </c>
      <c r="F16" s="13">
        <v>1</v>
      </c>
      <c r="G16" s="10">
        <v>161200</v>
      </c>
      <c r="H16" s="11">
        <f t="shared" si="1"/>
        <v>161200</v>
      </c>
      <c r="I16" s="13"/>
      <c r="J16" s="10"/>
      <c r="K16" s="11"/>
    </row>
    <row r="17" spans="1:11" ht="17.25" x14ac:dyDescent="0.25">
      <c r="A17" s="7">
        <v>9</v>
      </c>
      <c r="B17" s="8" t="s">
        <v>21</v>
      </c>
      <c r="C17" s="13">
        <v>1</v>
      </c>
      <c r="D17" s="10">
        <v>161200</v>
      </c>
      <c r="E17" s="11">
        <f t="shared" si="0"/>
        <v>161200</v>
      </c>
      <c r="F17" s="13">
        <v>1</v>
      </c>
      <c r="G17" s="10">
        <v>161200</v>
      </c>
      <c r="H17" s="11">
        <f t="shared" si="1"/>
        <v>161200</v>
      </c>
      <c r="I17" s="13"/>
      <c r="J17" s="10"/>
      <c r="K17" s="11"/>
    </row>
    <row r="18" spans="1:11" ht="17.25" x14ac:dyDescent="0.25">
      <c r="A18" s="12">
        <v>10</v>
      </c>
      <c r="B18" s="8" t="s">
        <v>22</v>
      </c>
      <c r="C18" s="13">
        <f>1*4</f>
        <v>4</v>
      </c>
      <c r="D18" s="10">
        <v>150800</v>
      </c>
      <c r="E18" s="11">
        <f t="shared" si="0"/>
        <v>603200</v>
      </c>
      <c r="F18" s="13">
        <f>1*4</f>
        <v>4</v>
      </c>
      <c r="G18" s="10">
        <v>150800</v>
      </c>
      <c r="H18" s="11">
        <f t="shared" si="1"/>
        <v>603200</v>
      </c>
      <c r="I18" s="13"/>
      <c r="J18" s="10"/>
      <c r="K18" s="11"/>
    </row>
    <row r="19" spans="1:11" ht="34.5" x14ac:dyDescent="0.25">
      <c r="A19" s="7">
        <v>11</v>
      </c>
      <c r="B19" s="8" t="s">
        <v>23</v>
      </c>
      <c r="C19" s="13">
        <f>1*1.3</f>
        <v>1.3</v>
      </c>
      <c r="D19" s="10">
        <v>150800</v>
      </c>
      <c r="E19" s="11">
        <f t="shared" si="0"/>
        <v>196040</v>
      </c>
      <c r="F19" s="13">
        <f>2*1.3</f>
        <v>2.6</v>
      </c>
      <c r="G19" s="10">
        <v>150800</v>
      </c>
      <c r="H19" s="11">
        <f t="shared" si="1"/>
        <v>392080</v>
      </c>
      <c r="I19" s="13">
        <f t="shared" si="2"/>
        <v>1.3</v>
      </c>
      <c r="J19" s="10">
        <f t="shared" si="3"/>
        <v>0</v>
      </c>
      <c r="K19" s="11">
        <f t="shared" si="4"/>
        <v>196040</v>
      </c>
    </row>
    <row r="20" spans="1:11" ht="17.25" x14ac:dyDescent="0.25">
      <c r="A20" s="12">
        <v>12</v>
      </c>
      <c r="B20" s="8" t="s">
        <v>24</v>
      </c>
      <c r="C20" s="13">
        <v>0.5</v>
      </c>
      <c r="D20" s="10">
        <v>119600</v>
      </c>
      <c r="E20" s="11">
        <f t="shared" si="0"/>
        <v>59800</v>
      </c>
      <c r="F20" s="13">
        <v>0.5</v>
      </c>
      <c r="G20" s="10">
        <v>119600</v>
      </c>
      <c r="H20" s="11">
        <f t="shared" si="1"/>
        <v>59800</v>
      </c>
      <c r="I20" s="13"/>
      <c r="J20" s="10"/>
      <c r="K20" s="11"/>
    </row>
    <row r="21" spans="1:11" ht="17.25" x14ac:dyDescent="0.25">
      <c r="A21" s="7">
        <v>13</v>
      </c>
      <c r="B21" s="8" t="s">
        <v>25</v>
      </c>
      <c r="C21" s="13">
        <v>1</v>
      </c>
      <c r="D21" s="10">
        <v>135200</v>
      </c>
      <c r="E21" s="11">
        <f t="shared" si="0"/>
        <v>135200</v>
      </c>
      <c r="F21" s="13">
        <v>1</v>
      </c>
      <c r="G21" s="10">
        <v>135200</v>
      </c>
      <c r="H21" s="11">
        <f t="shared" si="1"/>
        <v>135200</v>
      </c>
      <c r="I21" s="13"/>
      <c r="J21" s="10"/>
      <c r="K21" s="11"/>
    </row>
    <row r="22" spans="1:11" ht="17.25" x14ac:dyDescent="0.25">
      <c r="A22" s="12">
        <v>14</v>
      </c>
      <c r="B22" s="8" t="s">
        <v>26</v>
      </c>
      <c r="C22" s="13">
        <v>1</v>
      </c>
      <c r="D22" s="10">
        <v>124800</v>
      </c>
      <c r="E22" s="11">
        <f t="shared" si="0"/>
        <v>124800</v>
      </c>
      <c r="F22" s="13">
        <v>1</v>
      </c>
      <c r="G22" s="10">
        <v>124800</v>
      </c>
      <c r="H22" s="11">
        <f t="shared" si="1"/>
        <v>124800</v>
      </c>
      <c r="I22" s="13"/>
      <c r="J22" s="10"/>
      <c r="K22" s="11"/>
    </row>
    <row r="23" spans="1:11" ht="17.25" x14ac:dyDescent="0.25">
      <c r="A23" s="7">
        <v>15</v>
      </c>
      <c r="B23" s="8" t="s">
        <v>27</v>
      </c>
      <c r="C23" s="13">
        <v>1</v>
      </c>
      <c r="D23" s="10">
        <v>119600</v>
      </c>
      <c r="E23" s="11">
        <f t="shared" si="0"/>
        <v>119600</v>
      </c>
      <c r="F23" s="13">
        <v>1</v>
      </c>
      <c r="G23" s="10">
        <v>119600</v>
      </c>
      <c r="H23" s="11">
        <f t="shared" si="1"/>
        <v>119600</v>
      </c>
      <c r="I23" s="13"/>
      <c r="J23" s="10"/>
      <c r="K23" s="11"/>
    </row>
    <row r="24" spans="1:11" ht="17.25" x14ac:dyDescent="0.25">
      <c r="A24" s="12">
        <v>16</v>
      </c>
      <c r="B24" s="8" t="s">
        <v>28</v>
      </c>
      <c r="C24" s="13">
        <v>0.75</v>
      </c>
      <c r="D24" s="10">
        <v>124800</v>
      </c>
      <c r="E24" s="11">
        <f t="shared" si="0"/>
        <v>93600</v>
      </c>
      <c r="F24" s="13">
        <v>0.75</v>
      </c>
      <c r="G24" s="10">
        <v>124800</v>
      </c>
      <c r="H24" s="11">
        <f t="shared" si="1"/>
        <v>93600</v>
      </c>
      <c r="I24" s="13"/>
      <c r="J24" s="10"/>
      <c r="K24" s="11"/>
    </row>
    <row r="25" spans="1:11" ht="17.25" x14ac:dyDescent="0.25">
      <c r="A25" s="7">
        <v>17</v>
      </c>
      <c r="B25" s="8" t="s">
        <v>29</v>
      </c>
      <c r="C25" s="13">
        <v>0.5</v>
      </c>
      <c r="D25" s="10">
        <v>119600</v>
      </c>
      <c r="E25" s="11">
        <f t="shared" si="0"/>
        <v>59800</v>
      </c>
      <c r="F25" s="13">
        <v>0.5</v>
      </c>
      <c r="G25" s="10">
        <v>119600</v>
      </c>
      <c r="H25" s="11">
        <f t="shared" si="1"/>
        <v>59800</v>
      </c>
      <c r="I25" s="13"/>
      <c r="J25" s="10"/>
      <c r="K25" s="11"/>
    </row>
    <row r="26" spans="1:11" ht="17.25" x14ac:dyDescent="0.25">
      <c r="A26" s="12">
        <v>18</v>
      </c>
      <c r="B26" s="8" t="s">
        <v>30</v>
      </c>
      <c r="C26" s="13">
        <v>0.5</v>
      </c>
      <c r="D26" s="10">
        <v>119600</v>
      </c>
      <c r="E26" s="11">
        <f t="shared" si="0"/>
        <v>59800</v>
      </c>
      <c r="F26" s="13">
        <v>0.5</v>
      </c>
      <c r="G26" s="10">
        <v>119600</v>
      </c>
      <c r="H26" s="11">
        <f t="shared" si="1"/>
        <v>59800</v>
      </c>
      <c r="I26" s="13"/>
      <c r="J26" s="10"/>
      <c r="K26" s="11"/>
    </row>
    <row r="27" spans="1:11" ht="17.25" x14ac:dyDescent="0.25">
      <c r="A27" s="7">
        <v>19</v>
      </c>
      <c r="B27" s="8" t="s">
        <v>31</v>
      </c>
      <c r="C27" s="13">
        <v>1.5</v>
      </c>
      <c r="D27" s="10">
        <v>119600</v>
      </c>
      <c r="E27" s="11">
        <f t="shared" si="0"/>
        <v>179400</v>
      </c>
      <c r="F27" s="13">
        <v>1.5</v>
      </c>
      <c r="G27" s="10">
        <v>119600</v>
      </c>
      <c r="H27" s="11">
        <f t="shared" si="1"/>
        <v>179400</v>
      </c>
      <c r="I27" s="13"/>
      <c r="J27" s="10"/>
      <c r="K27" s="11"/>
    </row>
    <row r="28" spans="1:11" ht="17.25" x14ac:dyDescent="0.25">
      <c r="A28" s="12">
        <v>20</v>
      </c>
      <c r="B28" s="8" t="s">
        <v>32</v>
      </c>
      <c r="C28" s="13">
        <v>0.5</v>
      </c>
      <c r="D28" s="10">
        <v>119600</v>
      </c>
      <c r="E28" s="11">
        <f t="shared" si="0"/>
        <v>59800</v>
      </c>
      <c r="F28" s="13">
        <v>0.5</v>
      </c>
      <c r="G28" s="10">
        <v>119600</v>
      </c>
      <c r="H28" s="11">
        <f t="shared" si="1"/>
        <v>59800</v>
      </c>
      <c r="I28" s="13"/>
      <c r="J28" s="10"/>
      <c r="K28" s="11"/>
    </row>
    <row r="29" spans="1:11" ht="17.25" x14ac:dyDescent="0.25">
      <c r="A29" s="7">
        <v>21</v>
      </c>
      <c r="B29" s="8" t="s">
        <v>33</v>
      </c>
      <c r="C29" s="13">
        <v>3</v>
      </c>
      <c r="D29" s="10">
        <v>119600</v>
      </c>
      <c r="E29" s="11">
        <f t="shared" si="0"/>
        <v>358800</v>
      </c>
      <c r="F29" s="13">
        <v>3</v>
      </c>
      <c r="G29" s="10">
        <v>119600</v>
      </c>
      <c r="H29" s="11">
        <f t="shared" si="1"/>
        <v>358800</v>
      </c>
      <c r="I29" s="13"/>
      <c r="J29" s="10"/>
      <c r="K29" s="11"/>
    </row>
    <row r="30" spans="1:11" s="17" customFormat="1" ht="17.25" x14ac:dyDescent="0.25">
      <c r="A30" s="14"/>
      <c r="B30" s="14" t="s">
        <v>34</v>
      </c>
      <c r="C30" s="15">
        <f t="shared" ref="C30:E30" si="5">SUM(C9:C29)</f>
        <v>28.63</v>
      </c>
      <c r="D30" s="15"/>
      <c r="E30" s="16">
        <f t="shared" si="5"/>
        <v>4208256</v>
      </c>
      <c r="F30" s="15">
        <f t="shared" ref="F30" si="6">SUM(F9:F29)</f>
        <v>31.580000000000002</v>
      </c>
      <c r="G30" s="15"/>
      <c r="H30" s="16">
        <f t="shared" ref="H30:I30" si="7">SUM(H9:H29)</f>
        <v>4670276</v>
      </c>
      <c r="I30" s="15">
        <f t="shared" si="7"/>
        <v>2.95</v>
      </c>
      <c r="J30" s="15"/>
      <c r="K30" s="16">
        <f t="shared" ref="K30" si="8">SUM(K9:K29)</f>
        <v>462020</v>
      </c>
    </row>
    <row r="31" spans="1:11" ht="10.5" customHeight="1" x14ac:dyDescent="0.25"/>
    <row r="32" spans="1:11" customFormat="1" x14ac:dyDescent="0.25">
      <c r="A32" s="22" t="s">
        <v>35</v>
      </c>
      <c r="B32" s="22"/>
      <c r="C32" s="22"/>
      <c r="D32" s="22"/>
      <c r="E32" s="22"/>
    </row>
    <row r="33" spans="1:11" customFormat="1" ht="15" x14ac:dyDescent="0.25">
      <c r="A33" s="18"/>
      <c r="B33" s="18"/>
      <c r="C33" s="18"/>
      <c r="D33" s="19"/>
      <c r="E33" s="19"/>
      <c r="F33" s="18"/>
      <c r="G33" s="19"/>
      <c r="H33" s="19"/>
      <c r="I33" s="18"/>
      <c r="J33" s="19"/>
      <c r="K33" s="19"/>
    </row>
  </sheetData>
  <mergeCells count="8">
    <mergeCell ref="A3:K3"/>
    <mergeCell ref="A2:K2"/>
    <mergeCell ref="A4:K4"/>
    <mergeCell ref="C6:E6"/>
    <mergeCell ref="F6:H6"/>
    <mergeCell ref="I6:K6"/>
    <mergeCell ref="A6:A7"/>
    <mergeCell ref="B6:B7"/>
  </mergeCells>
  <pageMargins left="0.25" right="0.25" top="0.2" bottom="0.2" header="0.2" footer="0.2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DD011-45C2-4C5B-9555-50209DC1380E}">
  <sheetPr codeName="Sheet1">
    <tabColor theme="4" tint="0.59999389629810485"/>
    <pageSetUpPr fitToPage="1"/>
  </sheetPr>
  <dimension ref="A1:F38"/>
  <sheetViews>
    <sheetView tabSelected="1" view="pageBreakPreview" topLeftCell="A22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17.5703125" style="4" customWidth="1"/>
    <col min="4" max="4" width="25.28515625" style="4" customWidth="1"/>
    <col min="5" max="5" width="24.8554687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32.25" customHeight="1" x14ac:dyDescent="0.3">
      <c r="A4" s="1"/>
      <c r="B4" s="2"/>
      <c r="C4" s="2"/>
      <c r="D4" s="3"/>
      <c r="E4" s="23" t="s">
        <v>41</v>
      </c>
    </row>
    <row r="5" spans="1:5" customFormat="1" ht="32.25" customHeight="1" x14ac:dyDescent="0.3">
      <c r="A5" s="1"/>
      <c r="B5" s="2"/>
      <c r="C5" s="2"/>
      <c r="D5" s="3"/>
      <c r="E5" s="23" t="s">
        <v>42</v>
      </c>
    </row>
    <row r="7" spans="1:5" customFormat="1" ht="39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1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42" customHeight="1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f>2*1.4</f>
        <v>2.8</v>
      </c>
      <c r="D17" s="10">
        <v>161200</v>
      </c>
      <c r="E17" s="11">
        <f t="shared" si="0"/>
        <v>451360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44.25" customHeight="1" x14ac:dyDescent="0.25">
      <c r="A23" s="7">
        <v>11</v>
      </c>
      <c r="B23" s="8" t="s">
        <v>23</v>
      </c>
      <c r="C23" s="13">
        <f>2*1.3</f>
        <v>2.6</v>
      </c>
      <c r="D23" s="10">
        <v>150800</v>
      </c>
      <c r="E23" s="11">
        <f t="shared" si="0"/>
        <v>392080</v>
      </c>
    </row>
    <row r="24" spans="1:5" ht="17.25" x14ac:dyDescent="0.25">
      <c r="A24" s="12">
        <v>12</v>
      </c>
      <c r="B24" s="8" t="s">
        <v>24</v>
      </c>
      <c r="C24" s="13">
        <v>0.5</v>
      </c>
      <c r="D24" s="10">
        <v>119600</v>
      </c>
      <c r="E24" s="11">
        <f t="shared" si="0"/>
        <v>59800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6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6" s="17" customFormat="1" ht="24" customHeight="1" x14ac:dyDescent="0.25">
      <c r="A34" s="14"/>
      <c r="B34" s="14" t="s">
        <v>34</v>
      </c>
      <c r="C34" s="15">
        <f t="shared" ref="C34:E34" si="1">SUM(C13:C33)</f>
        <v>31.580000000000002</v>
      </c>
      <c r="D34" s="15"/>
      <c r="E34" s="16">
        <f t="shared" si="1"/>
        <v>4670276</v>
      </c>
      <c r="F34" s="24">
        <f>+E34-Hamematakan!H30</f>
        <v>0</v>
      </c>
    </row>
    <row r="35" spans="1:6" ht="10.5" customHeight="1" x14ac:dyDescent="0.25">
      <c r="F35" s="25">
        <f>+C34-Hamematakan!F30</f>
        <v>0</v>
      </c>
    </row>
    <row r="36" spans="1:6" customFormat="1" ht="38.25" customHeight="1" x14ac:dyDescent="0.25">
      <c r="A36" s="26" t="s">
        <v>35</v>
      </c>
      <c r="B36" s="26"/>
      <c r="C36" s="26"/>
      <c r="D36" s="26"/>
      <c r="E36" s="26"/>
    </row>
    <row r="37" spans="1:6" customFormat="1" ht="15" x14ac:dyDescent="0.25">
      <c r="A37" s="18"/>
      <c r="B37" s="18"/>
      <c r="C37" s="18"/>
      <c r="D37" s="19"/>
      <c r="E37" s="19"/>
    </row>
    <row r="38" spans="1:6" customFormat="1" ht="126" customHeight="1" x14ac:dyDescent="0.25">
      <c r="A38" s="20" t="s">
        <v>36</v>
      </c>
      <c r="B38" s="4"/>
      <c r="C38" s="27"/>
      <c r="D38" s="27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33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1371600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121-5 (gorcox)</vt:lpstr>
      <vt:lpstr>Hamematakan</vt:lpstr>
      <vt:lpstr>121-5 (arajarkvox)</vt:lpstr>
      <vt:lpstr>'121-5 (arajarkvox)'!Print_Area</vt:lpstr>
      <vt:lpstr>'121-5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https://mul2.yerevan.am/tasks/2059513/oneclick?token=f1576f9cc5cfbb778d5d5b86419e8546</cp:keywords>
  <cp:lastModifiedBy>Lusine Petrosyan</cp:lastModifiedBy>
  <cp:lastPrinted>2025-02-19T07:21:05Z</cp:lastPrinted>
  <dcterms:created xsi:type="dcterms:W3CDTF">2024-03-28T11:24:06Z</dcterms:created>
  <dcterms:modified xsi:type="dcterms:W3CDTF">2025-03-10T14:28:17Z</dcterms:modified>
</cp:coreProperties>
</file>